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HIQ\Desktop\ENV LAB\4.WATER SUPPLY SYSTEM\"/>
    </mc:Choice>
  </mc:AlternateContent>
  <bookViews>
    <workbookView xWindow="0" yWindow="0" windowWidth="20490" windowHeight="7155"/>
  </bookViews>
  <sheets>
    <sheet name="Zone 2, present" sheetId="1" r:id="rId1"/>
    <sheet name="Zone 1, present" sheetId="2" r:id="rId2"/>
  </sheets>
  <definedNames>
    <definedName name="_xlnm.Print_Area" localSheetId="1">'Zone 1, present'!$B$3:$E$31</definedName>
    <definedName name="_xlnm.Print_Area" localSheetId="0">'Zone 2, present'!$C$3:$G$31</definedName>
  </definedNames>
  <calcPr calcId="152511"/>
</workbook>
</file>

<file path=xl/calcChain.xml><?xml version="1.0" encoding="utf-8"?>
<calcChain xmlns="http://schemas.openxmlformats.org/spreadsheetml/2006/main">
  <c r="E7" i="2" l="1"/>
  <c r="E6" i="2"/>
  <c r="D31" i="2" l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C31" i="2"/>
  <c r="F31" i="1"/>
  <c r="E31" i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</calcChain>
</file>

<file path=xl/sharedStrings.xml><?xml version="1.0" encoding="utf-8"?>
<sst xmlns="http://schemas.openxmlformats.org/spreadsheetml/2006/main" count="115" uniqueCount="64">
  <si>
    <t>Time Schedule</t>
  </si>
  <si>
    <t>Remarks</t>
  </si>
  <si>
    <t>SHIFT 1</t>
  </si>
  <si>
    <t>OK</t>
  </si>
  <si>
    <t>12:00 AM -1:00 AM</t>
  </si>
  <si>
    <t>1:00 AM -2:00 AM</t>
  </si>
  <si>
    <t>2:00 AM -3:00 AM</t>
  </si>
  <si>
    <t>Pump -1</t>
  </si>
  <si>
    <t>3:00 AM -4:00 AM</t>
  </si>
  <si>
    <t>OK, No pumping req.</t>
  </si>
  <si>
    <t>4:00 AM -5:00 AM</t>
  </si>
  <si>
    <t>5:00 AM -6:00 AM</t>
  </si>
  <si>
    <t>6:00 AM -7:00 AM</t>
  </si>
  <si>
    <t>SHIFT 2</t>
  </si>
  <si>
    <t>7:00 AM -8:00 AM</t>
  </si>
  <si>
    <t>8:00 AM -9:00 AM</t>
  </si>
  <si>
    <t>9:00 AM -10:00 AM</t>
  </si>
  <si>
    <t>10:00 AM -11:00 AM</t>
  </si>
  <si>
    <t>11:00AM - 12:00PM</t>
  </si>
  <si>
    <t>12:00PM -1:00 PM</t>
  </si>
  <si>
    <t>1:00PM -2:00 PM</t>
  </si>
  <si>
    <t>2:00PM -3:00 PM</t>
  </si>
  <si>
    <t>SHIFT 3</t>
  </si>
  <si>
    <t>3:00PM -4:00 PM</t>
  </si>
  <si>
    <t>4:00PM -5:00 PM</t>
  </si>
  <si>
    <t>5:00PM -6:00 PM</t>
  </si>
  <si>
    <t>6:00PM -7:00 PM</t>
  </si>
  <si>
    <t>7:00PM - 8:00 PM</t>
  </si>
  <si>
    <t>8:00PM -9:00 PM</t>
  </si>
  <si>
    <t>9:00PM -10:00 PM</t>
  </si>
  <si>
    <t>10:00PM -11:00 PM</t>
  </si>
  <si>
    <t>11:00PM -12:00 AM</t>
  </si>
  <si>
    <t>Total</t>
  </si>
  <si>
    <t>5AM-6AM</t>
  </si>
  <si>
    <t>6AM-7AM</t>
  </si>
  <si>
    <t>7AM-8AM</t>
  </si>
  <si>
    <t>8AM-9AM</t>
  </si>
  <si>
    <t>9AM-10AM</t>
  </si>
  <si>
    <t>10AM-11PM</t>
  </si>
  <si>
    <t>11PM-12PM</t>
  </si>
  <si>
    <t>12PM-1PM</t>
  </si>
  <si>
    <t>1PM-2PM</t>
  </si>
  <si>
    <t>2PM-3PM</t>
  </si>
  <si>
    <t>3PM-4PM</t>
  </si>
  <si>
    <t>4PM-5PM</t>
  </si>
  <si>
    <t>5PM-6PM</t>
  </si>
  <si>
    <t>6PM-7PM</t>
  </si>
  <si>
    <t>7PM-8PM</t>
  </si>
  <si>
    <t>8PM-9PM</t>
  </si>
  <si>
    <t>9PM-10PM</t>
  </si>
  <si>
    <t>10PM-11AM</t>
  </si>
  <si>
    <t>11AM-12AM</t>
  </si>
  <si>
    <t>12AM-1AM</t>
  </si>
  <si>
    <t>1AM-2AM</t>
  </si>
  <si>
    <t>2AM-3AM</t>
  </si>
  <si>
    <t>3AM-4AM</t>
  </si>
  <si>
    <t>4AM-5AM</t>
  </si>
  <si>
    <t>Pump -1+3+4</t>
  </si>
  <si>
    <t>Pump -1+2+3+4</t>
  </si>
  <si>
    <t xml:space="preserve">Pumping schedule for present demand in  Zone- 1 </t>
  </si>
  <si>
    <t>water demand (lph)*1000</t>
  </si>
  <si>
    <t>Water Supply (lph)*1000</t>
  </si>
  <si>
    <t>Net Storage (lph)*1000</t>
  </si>
  <si>
    <t>Pumping schedule for present demand in Zone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</si>
</sst>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b="1">
                <a:solidFill>
                  <a:srgbClr val="C00000"/>
                </a:solidFill>
              </a:rPr>
              <a:t>Water Demand per hour in Zone 2(Present)</a:t>
            </a:r>
          </a:p>
        </c:rich>
      </c:tx>
      <c:layout>
        <c:manualLayout>
          <c:xMode val="edge"/>
          <c:yMode val="edge"/>
          <c:x val="0.27884607677736556"/>
          <c:y val="3.3637970954246366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859523345711107E-2"/>
          <c:y val="0.10421205109235582"/>
          <c:w val="0.88763316610923426"/>
          <c:h val="0.667787781232081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'Zone 2, present'!$E$5</c:f>
              <c:strCache>
                <c:ptCount val="1"/>
                <c:pt idx="0">
                  <c:v>water demand (lph)*1000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'Zone 2, present'!$C$7:$C$30</c:f>
              <c:strCache>
                <c:ptCount val="24"/>
                <c:pt idx="0">
                  <c:v>12:00 AM -1:00 AM</c:v>
                </c:pt>
                <c:pt idx="1">
                  <c:v>1:00 AM -2:00 AM</c:v>
                </c:pt>
                <c:pt idx="2">
                  <c:v>2:00 AM -3:00 AM</c:v>
                </c:pt>
                <c:pt idx="3">
                  <c:v>3:00 AM -4:00 AM</c:v>
                </c:pt>
                <c:pt idx="4">
                  <c:v>4:00 AM -5:00 AM</c:v>
                </c:pt>
                <c:pt idx="5">
                  <c:v>5:00 AM -6:00 AM</c:v>
                </c:pt>
                <c:pt idx="6">
                  <c:v>6:00 AM -7:00 AM</c:v>
                </c:pt>
                <c:pt idx="7">
                  <c:v>7:00 AM -8:00 AM</c:v>
                </c:pt>
                <c:pt idx="8">
                  <c:v>8:00 AM -9:00 AM</c:v>
                </c:pt>
                <c:pt idx="9">
                  <c:v>9:00 AM -10:00 AM</c:v>
                </c:pt>
                <c:pt idx="10">
                  <c:v>10:00 AM -11:00 AM</c:v>
                </c:pt>
                <c:pt idx="11">
                  <c:v>11:00AM - 12:00PM</c:v>
                </c:pt>
                <c:pt idx="12">
                  <c:v>12:00PM -1:00 PM</c:v>
                </c:pt>
                <c:pt idx="13">
                  <c:v>1:00PM -2:00 PM</c:v>
                </c:pt>
                <c:pt idx="14">
                  <c:v>2:00PM -3:00 PM</c:v>
                </c:pt>
                <c:pt idx="15">
                  <c:v>3:00PM -4:00 PM</c:v>
                </c:pt>
                <c:pt idx="16">
                  <c:v>4:00PM -5:00 PM</c:v>
                </c:pt>
                <c:pt idx="17">
                  <c:v>5:00PM -6:00 PM</c:v>
                </c:pt>
                <c:pt idx="18">
                  <c:v>6:00PM -7:00 PM</c:v>
                </c:pt>
                <c:pt idx="19">
                  <c:v>7:00PM - 8:00 PM</c:v>
                </c:pt>
                <c:pt idx="20">
                  <c:v>8:00PM -9:00 PM</c:v>
                </c:pt>
                <c:pt idx="21">
                  <c:v>9:00PM -10:00 PM</c:v>
                </c:pt>
                <c:pt idx="22">
                  <c:v>10:00PM -11:00 PM</c:v>
                </c:pt>
                <c:pt idx="23">
                  <c:v>11:00PM -12:00 AM</c:v>
                </c:pt>
              </c:strCache>
            </c:strRef>
          </c:cat>
          <c:val>
            <c:numRef>
              <c:f>'Zone 2, present'!$E$7:$E$30</c:f>
              <c:numCache>
                <c:formatCode>0</c:formatCode>
                <c:ptCount val="24"/>
                <c:pt idx="0">
                  <c:v>4.6968000000000005</c:v>
                </c:pt>
                <c:pt idx="1">
                  <c:v>2.3484000000000003</c:v>
                </c:pt>
                <c:pt idx="2">
                  <c:v>1.9570000000000001</c:v>
                </c:pt>
                <c:pt idx="3">
                  <c:v>1.3699000000000001</c:v>
                </c:pt>
                <c:pt idx="4">
                  <c:v>0.97850000000000004</c:v>
                </c:pt>
                <c:pt idx="5">
                  <c:v>2.3484000000000003</c:v>
                </c:pt>
                <c:pt idx="6">
                  <c:v>6.2624000000000004</c:v>
                </c:pt>
                <c:pt idx="7">
                  <c:v>11.742000000000001</c:v>
                </c:pt>
                <c:pt idx="8">
                  <c:v>14.090400000000001</c:v>
                </c:pt>
                <c:pt idx="9">
                  <c:v>14.873200000000001</c:v>
                </c:pt>
                <c:pt idx="10">
                  <c:v>16.243100000000002</c:v>
                </c:pt>
                <c:pt idx="11">
                  <c:v>14.481800000000002</c:v>
                </c:pt>
                <c:pt idx="12">
                  <c:v>14.481800000000002</c:v>
                </c:pt>
                <c:pt idx="13">
                  <c:v>11.154900000000001</c:v>
                </c:pt>
                <c:pt idx="14">
                  <c:v>11.937700000000001</c:v>
                </c:pt>
                <c:pt idx="15">
                  <c:v>13.699000000000002</c:v>
                </c:pt>
                <c:pt idx="16">
                  <c:v>14.6775</c:v>
                </c:pt>
                <c:pt idx="17">
                  <c:v>15.851700000000001</c:v>
                </c:pt>
                <c:pt idx="18">
                  <c:v>15.068900000000001</c:v>
                </c:pt>
                <c:pt idx="19">
                  <c:v>13.8947</c:v>
                </c:pt>
                <c:pt idx="20">
                  <c:v>11.3506</c:v>
                </c:pt>
                <c:pt idx="21">
                  <c:v>10.176400000000001</c:v>
                </c:pt>
                <c:pt idx="22">
                  <c:v>9.1979000000000006</c:v>
                </c:pt>
                <c:pt idx="23">
                  <c:v>6.8495000000000008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227805216"/>
        <c:axId val="227805776"/>
      </c:barChart>
      <c:catAx>
        <c:axId val="22780521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rgbClr val="FF0000"/>
                    </a:solidFill>
                  </a:rPr>
                  <a:t>Time ,hr</a:t>
                </a:r>
              </a:p>
            </c:rich>
          </c:tx>
          <c:layout>
            <c:manualLayout>
              <c:xMode val="edge"/>
              <c:yMode val="edge"/>
              <c:x val="0.50418085664350132"/>
              <c:y val="0.950899456078610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>
                <a:defRPr lang="en-US"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0" vertOverflow="ellipsis" wrap="square" anchor="ctr" anchorCtr="1"/>
          <a:lstStyle/>
          <a:p>
            <a:pPr>
              <a:defRPr lang="en-US"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05776"/>
        <c:crosses val="autoZero"/>
        <c:auto val="1"/>
        <c:lblAlgn val="ctr"/>
        <c:lblOffset val="100"/>
        <c:noMultiLvlLbl val="0"/>
      </c:catAx>
      <c:valAx>
        <c:axId val="227805776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>
              <a:solidFill>
                <a:schemeClr val="bg1">
                  <a:lumMod val="85000"/>
                </a:schemeClr>
              </a:solidFill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>
                    <a:solidFill>
                      <a:srgbClr val="FF0000"/>
                    </a:solidFill>
                    <a:effectLst/>
                  </a:rPr>
                  <a:t>Water demand ,lph*1000</a:t>
                </a:r>
                <a:endParaRPr lang="en-US" sz="1200">
                  <a:solidFill>
                    <a:srgbClr val="FF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5110979000596296E-2"/>
              <c:y val="0.351419395235665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>
                <a:defRPr lang="en-US"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05216"/>
        <c:crosses val="autoZero"/>
        <c:crossBetween val="between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lang="en-US"/>
      </a:pPr>
      <a:endParaRPr lang="en-US"/>
    </a:p>
  </c:txPr>
  <c:printSettings>
    <c:headerFooter/>
    <c:pageMargins b="0.59" l="0.5" r="0.19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b="1">
                <a:solidFill>
                  <a:srgbClr val="FF0000"/>
                </a:solidFill>
              </a:rPr>
              <a:t>Water Demand per hour in Zone 1(Present)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595128862778463E-2"/>
          <c:y val="9.3277420406873313E-2"/>
          <c:w val="0.89396797330213407"/>
          <c:h val="0.745909140778625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'Zone 1, present'!$C$5</c:f>
              <c:strCache>
                <c:ptCount val="1"/>
                <c:pt idx="0">
                  <c:v>water demand (lph)*1000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'Zone 1, present'!$B$7:$B$30</c:f>
              <c:strCache>
                <c:ptCount val="24"/>
                <c:pt idx="0">
                  <c:v>5AM-6AM</c:v>
                </c:pt>
                <c:pt idx="1">
                  <c:v>6AM-7AM</c:v>
                </c:pt>
                <c:pt idx="2">
                  <c:v>7AM-8AM</c:v>
                </c:pt>
                <c:pt idx="3">
                  <c:v>8AM-9AM</c:v>
                </c:pt>
                <c:pt idx="4">
                  <c:v>9AM-10AM</c:v>
                </c:pt>
                <c:pt idx="5">
                  <c:v>10AM-11PM</c:v>
                </c:pt>
                <c:pt idx="6">
                  <c:v>11PM-12PM</c:v>
                </c:pt>
                <c:pt idx="7">
                  <c:v>12PM-1PM</c:v>
                </c:pt>
                <c:pt idx="8">
                  <c:v>1PM-2PM</c:v>
                </c:pt>
                <c:pt idx="9">
                  <c:v>2PM-3PM</c:v>
                </c:pt>
                <c:pt idx="10">
                  <c:v>3PM-4PM</c:v>
                </c:pt>
                <c:pt idx="11">
                  <c:v>4PM-5PM</c:v>
                </c:pt>
                <c:pt idx="12">
                  <c:v>5PM-6PM</c:v>
                </c:pt>
                <c:pt idx="13">
                  <c:v>6PM-7PM</c:v>
                </c:pt>
                <c:pt idx="14">
                  <c:v>7PM-8PM</c:v>
                </c:pt>
                <c:pt idx="15">
                  <c:v>8PM-9PM</c:v>
                </c:pt>
                <c:pt idx="16">
                  <c:v>9PM-10PM</c:v>
                </c:pt>
                <c:pt idx="17">
                  <c:v>10PM-11AM</c:v>
                </c:pt>
                <c:pt idx="18">
                  <c:v>11AM-12AM</c:v>
                </c:pt>
                <c:pt idx="19">
                  <c:v>12AM-1AM</c:v>
                </c:pt>
                <c:pt idx="20">
                  <c:v>1AM-2AM</c:v>
                </c:pt>
                <c:pt idx="21">
                  <c:v>2AM-3AM</c:v>
                </c:pt>
                <c:pt idx="22">
                  <c:v>3AM-4AM</c:v>
                </c:pt>
                <c:pt idx="23">
                  <c:v>4AM-5AM</c:v>
                </c:pt>
              </c:strCache>
            </c:strRef>
          </c:cat>
          <c:val>
            <c:numRef>
              <c:f>'Zone 1, present'!$C$7:$C$30</c:f>
              <c:numCache>
                <c:formatCode>0</c:formatCode>
                <c:ptCount val="24"/>
                <c:pt idx="0">
                  <c:v>40.9968</c:v>
                </c:pt>
                <c:pt idx="1">
                  <c:v>88.0672</c:v>
                </c:pt>
                <c:pt idx="2">
                  <c:v>98.695999999999998</c:v>
                </c:pt>
                <c:pt idx="3">
                  <c:v>104.7696</c:v>
                </c:pt>
                <c:pt idx="4">
                  <c:v>113.88</c:v>
                </c:pt>
                <c:pt idx="5">
                  <c:v>127.54559999999999</c:v>
                </c:pt>
                <c:pt idx="6">
                  <c:v>135.13759999999999</c:v>
                </c:pt>
                <c:pt idx="7">
                  <c:v>106.288</c:v>
                </c:pt>
                <c:pt idx="8">
                  <c:v>98.695999999999998</c:v>
                </c:pt>
                <c:pt idx="9">
                  <c:v>103.2512</c:v>
                </c:pt>
                <c:pt idx="10">
                  <c:v>110.8432</c:v>
                </c:pt>
                <c:pt idx="11">
                  <c:v>119.95359999999999</c:v>
                </c:pt>
                <c:pt idx="12">
                  <c:v>130.58240000000001</c:v>
                </c:pt>
                <c:pt idx="13">
                  <c:v>136.65600000000001</c:v>
                </c:pt>
                <c:pt idx="14">
                  <c:v>130.58240000000001</c:v>
                </c:pt>
                <c:pt idx="15">
                  <c:v>115.3984</c:v>
                </c:pt>
                <c:pt idx="16">
                  <c:v>101.7328</c:v>
                </c:pt>
                <c:pt idx="17">
                  <c:v>104.7696</c:v>
                </c:pt>
                <c:pt idx="18">
                  <c:v>94.140799999999999</c:v>
                </c:pt>
                <c:pt idx="19">
                  <c:v>45.552</c:v>
                </c:pt>
                <c:pt idx="20">
                  <c:v>40.9968</c:v>
                </c:pt>
                <c:pt idx="21">
                  <c:v>22.776</c:v>
                </c:pt>
                <c:pt idx="22">
                  <c:v>16.702400000000001</c:v>
                </c:pt>
                <c:pt idx="23">
                  <c:v>21.2576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227808016"/>
        <c:axId val="227808576"/>
      </c:barChart>
      <c:catAx>
        <c:axId val="22780801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>
                    <a:solidFill>
                      <a:srgbClr val="FF0000"/>
                    </a:solidFill>
                  </a:rPr>
                  <a:t>Time ,hr</a:t>
                </a:r>
              </a:p>
            </c:rich>
          </c:tx>
          <c:layout>
            <c:manualLayout>
              <c:xMode val="edge"/>
              <c:yMode val="edge"/>
              <c:x val="0.53581170179761095"/>
              <c:y val="0.94318593620817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>
                <a:defRPr lang="en-US"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0" vertOverflow="ellipsis" wrap="square" anchor="ctr" anchorCtr="1"/>
          <a:lstStyle/>
          <a:p>
            <a:pPr>
              <a:defRPr lang="en-US"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08576"/>
        <c:crosses val="autoZero"/>
        <c:auto val="1"/>
        <c:lblAlgn val="ctr"/>
        <c:lblOffset val="100"/>
        <c:noMultiLvlLbl val="0"/>
      </c:catAx>
      <c:valAx>
        <c:axId val="22780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>
              <a:solidFill>
                <a:schemeClr val="bg1">
                  <a:lumMod val="8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cap="all" baseline="0">
                    <a:solidFill>
                      <a:srgbClr val="FF0000"/>
                    </a:solidFill>
                    <a:effectLst/>
                  </a:rPr>
                  <a:t>Water demand ,lph*1000</a:t>
                </a:r>
                <a:endParaRPr lang="en-US" sz="1200">
                  <a:solidFill>
                    <a:srgbClr val="FF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1.9901121396300958E-2"/>
              <c:y val="0.27738045895384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08016"/>
        <c:crosses val="autoZero"/>
        <c:crossBetween val="between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 lang="en-US"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91806</xdr:colOff>
      <xdr:row>32</xdr:row>
      <xdr:rowOff>33424</xdr:rowOff>
    </xdr:from>
    <xdr:to>
      <xdr:col>13</xdr:col>
      <xdr:colOff>137711</xdr:colOff>
      <xdr:row>63</xdr:row>
      <xdr:rowOff>68855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1458</xdr:colOff>
      <xdr:row>34</xdr:row>
      <xdr:rowOff>48671</xdr:rowOff>
    </xdr:from>
    <xdr:to>
      <xdr:col>15</xdr:col>
      <xdr:colOff>453117</xdr:colOff>
      <xdr:row>64</xdr:row>
      <xdr:rowOff>70757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31"/>
  <sheetViews>
    <sheetView tabSelected="1" zoomScale="83" zoomScaleNormal="83" workbookViewId="0">
      <selection activeCell="M8" sqref="M8"/>
    </sheetView>
  </sheetViews>
  <sheetFormatPr defaultColWidth="9" defaultRowHeight="15"/>
  <cols>
    <col min="1" max="1" width="3" customWidth="1"/>
    <col min="2" max="2" width="9.5703125" customWidth="1"/>
    <col min="3" max="3" width="11.7109375" customWidth="1"/>
    <col min="4" max="4" width="8" customWidth="1"/>
    <col min="5" max="5" width="13.42578125" customWidth="1"/>
    <col min="6" max="6" width="11.42578125" customWidth="1"/>
    <col min="7" max="7" width="11.5703125" customWidth="1"/>
    <col min="8" max="8" width="22" customWidth="1"/>
  </cols>
  <sheetData>
    <row r="3" spans="2:23" ht="180" customHeight="1" thickBot="1"/>
    <row r="4" spans="2:23" ht="22.5" customHeight="1">
      <c r="B4" s="16"/>
      <c r="C4" s="26" t="s">
        <v>63</v>
      </c>
      <c r="D4" s="26"/>
      <c r="E4" s="26"/>
      <c r="F4" s="26"/>
      <c r="G4" s="26"/>
      <c r="H4" s="27"/>
    </row>
    <row r="5" spans="2:23" s="7" customFormat="1" ht="67.5" customHeight="1">
      <c r="B5" s="17"/>
      <c r="C5" s="28" t="s">
        <v>0</v>
      </c>
      <c r="D5" s="28"/>
      <c r="E5" s="23" t="s">
        <v>60</v>
      </c>
      <c r="F5" s="23" t="s">
        <v>61</v>
      </c>
      <c r="G5" s="23" t="s">
        <v>62</v>
      </c>
      <c r="H5" s="24" t="s">
        <v>1</v>
      </c>
    </row>
    <row r="6" spans="2:23" s="7" customFormat="1">
      <c r="B6" s="32" t="s">
        <v>2</v>
      </c>
      <c r="C6" s="29"/>
      <c r="D6" s="29"/>
      <c r="E6" s="14"/>
      <c r="F6" s="14"/>
      <c r="G6" s="15">
        <f>15+E7</f>
        <v>19.6968</v>
      </c>
      <c r="H6" s="13" t="s">
        <v>3</v>
      </c>
    </row>
    <row r="7" spans="2:23" s="7" customFormat="1">
      <c r="B7" s="32"/>
      <c r="C7" s="30" t="s">
        <v>4</v>
      </c>
      <c r="D7" s="30"/>
      <c r="E7" s="15">
        <v>4.6968000000000005</v>
      </c>
      <c r="F7" s="14">
        <v>87</v>
      </c>
      <c r="G7" s="15">
        <f t="shared" ref="G7:G30" si="0">G6+F7-E7</f>
        <v>102</v>
      </c>
      <c r="H7" s="13" t="s">
        <v>7</v>
      </c>
      <c r="W7" s="10"/>
    </row>
    <row r="8" spans="2:23" s="7" customFormat="1">
      <c r="B8" s="32"/>
      <c r="C8" s="30" t="s">
        <v>5</v>
      </c>
      <c r="D8" s="30"/>
      <c r="E8" s="15">
        <v>2.3484000000000003</v>
      </c>
      <c r="F8" s="14">
        <v>0</v>
      </c>
      <c r="G8" s="15">
        <f t="shared" si="0"/>
        <v>99.651600000000002</v>
      </c>
      <c r="H8" s="13" t="s">
        <v>9</v>
      </c>
      <c r="W8" s="10"/>
    </row>
    <row r="9" spans="2:23" s="7" customFormat="1">
      <c r="B9" s="32"/>
      <c r="C9" s="30" t="s">
        <v>6</v>
      </c>
      <c r="D9" s="30"/>
      <c r="E9" s="15">
        <v>1.9570000000000001</v>
      </c>
      <c r="F9" s="14">
        <v>0</v>
      </c>
      <c r="G9" s="15">
        <f t="shared" si="0"/>
        <v>97.694600000000008</v>
      </c>
      <c r="H9" s="13" t="s">
        <v>9</v>
      </c>
      <c r="W9" s="10"/>
    </row>
    <row r="10" spans="2:23" s="7" customFormat="1">
      <c r="B10" s="32"/>
      <c r="C10" s="30" t="s">
        <v>8</v>
      </c>
      <c r="D10" s="30"/>
      <c r="E10" s="15">
        <v>1.3699000000000001</v>
      </c>
      <c r="F10" s="14">
        <v>0</v>
      </c>
      <c r="G10" s="15">
        <f t="shared" si="0"/>
        <v>96.324700000000007</v>
      </c>
      <c r="H10" s="13" t="s">
        <v>9</v>
      </c>
      <c r="W10" s="10"/>
    </row>
    <row r="11" spans="2:23" s="7" customFormat="1">
      <c r="B11" s="32"/>
      <c r="C11" s="30" t="s">
        <v>10</v>
      </c>
      <c r="D11" s="30"/>
      <c r="E11" s="15">
        <v>0.97850000000000004</v>
      </c>
      <c r="F11" s="14">
        <v>0</v>
      </c>
      <c r="G11" s="15">
        <f t="shared" si="0"/>
        <v>95.34620000000001</v>
      </c>
      <c r="H11" s="13" t="s">
        <v>9</v>
      </c>
      <c r="W11" s="10"/>
    </row>
    <row r="12" spans="2:23" s="7" customFormat="1">
      <c r="B12" s="32"/>
      <c r="C12" s="30" t="s">
        <v>11</v>
      </c>
      <c r="D12" s="30"/>
      <c r="E12" s="15">
        <v>2.3484000000000003</v>
      </c>
      <c r="F12" s="14">
        <v>0</v>
      </c>
      <c r="G12" s="15">
        <f t="shared" si="0"/>
        <v>92.997800000000012</v>
      </c>
      <c r="H12" s="13" t="s">
        <v>9</v>
      </c>
      <c r="W12" s="10"/>
    </row>
    <row r="13" spans="2:23" s="7" customFormat="1">
      <c r="B13" s="32"/>
      <c r="C13" s="30" t="s">
        <v>12</v>
      </c>
      <c r="D13" s="30"/>
      <c r="E13" s="15">
        <v>6.2624000000000004</v>
      </c>
      <c r="F13" s="14">
        <v>0</v>
      </c>
      <c r="G13" s="15">
        <f t="shared" si="0"/>
        <v>86.735400000000013</v>
      </c>
      <c r="H13" s="13" t="s">
        <v>9</v>
      </c>
      <c r="W13" s="10"/>
    </row>
    <row r="14" spans="2:23" s="7" customFormat="1">
      <c r="B14" s="32" t="s">
        <v>13</v>
      </c>
      <c r="C14" s="30" t="s">
        <v>14</v>
      </c>
      <c r="D14" s="30"/>
      <c r="E14" s="15">
        <v>11.742000000000001</v>
      </c>
      <c r="F14" s="14">
        <v>87</v>
      </c>
      <c r="G14" s="15">
        <f t="shared" si="0"/>
        <v>161.99340000000004</v>
      </c>
      <c r="H14" s="13" t="s">
        <v>7</v>
      </c>
      <c r="W14" s="10"/>
    </row>
    <row r="15" spans="2:23" s="7" customFormat="1">
      <c r="B15" s="32"/>
      <c r="C15" s="30" t="s">
        <v>15</v>
      </c>
      <c r="D15" s="30"/>
      <c r="E15" s="15">
        <v>14.090400000000001</v>
      </c>
      <c r="F15" s="14">
        <v>0</v>
      </c>
      <c r="G15" s="15">
        <f t="shared" si="0"/>
        <v>147.90300000000005</v>
      </c>
      <c r="H15" s="13" t="s">
        <v>9</v>
      </c>
      <c r="W15" s="10"/>
    </row>
    <row r="16" spans="2:23" s="7" customFormat="1">
      <c r="B16" s="32"/>
      <c r="C16" s="30" t="s">
        <v>16</v>
      </c>
      <c r="D16" s="30"/>
      <c r="E16" s="15">
        <v>14.873200000000001</v>
      </c>
      <c r="F16" s="14">
        <v>0</v>
      </c>
      <c r="G16" s="15">
        <f t="shared" si="0"/>
        <v>133.02980000000005</v>
      </c>
      <c r="H16" s="13" t="s">
        <v>9</v>
      </c>
      <c r="W16" s="10"/>
    </row>
    <row r="17" spans="2:23" s="7" customFormat="1">
      <c r="B17" s="32"/>
      <c r="C17" s="30" t="s">
        <v>17</v>
      </c>
      <c r="D17" s="30"/>
      <c r="E17" s="15">
        <v>16.243100000000002</v>
      </c>
      <c r="F17" s="14">
        <v>0</v>
      </c>
      <c r="G17" s="15">
        <f t="shared" si="0"/>
        <v>116.78670000000005</v>
      </c>
      <c r="H17" s="13" t="s">
        <v>9</v>
      </c>
      <c r="W17" s="10"/>
    </row>
    <row r="18" spans="2:23" s="7" customFormat="1">
      <c r="B18" s="32"/>
      <c r="C18" s="30" t="s">
        <v>18</v>
      </c>
      <c r="D18" s="30"/>
      <c r="E18" s="15">
        <v>14.481800000000002</v>
      </c>
      <c r="F18" s="14">
        <v>0</v>
      </c>
      <c r="G18" s="15">
        <f t="shared" si="0"/>
        <v>102.30490000000005</v>
      </c>
      <c r="H18" s="13" t="s">
        <v>9</v>
      </c>
      <c r="W18" s="10"/>
    </row>
    <row r="19" spans="2:23" s="7" customFormat="1">
      <c r="B19" s="32"/>
      <c r="C19" s="30" t="s">
        <v>19</v>
      </c>
      <c r="D19" s="30"/>
      <c r="E19" s="15">
        <v>14.481800000000002</v>
      </c>
      <c r="F19" s="14">
        <v>0</v>
      </c>
      <c r="G19" s="15">
        <f t="shared" si="0"/>
        <v>87.823100000000039</v>
      </c>
      <c r="H19" s="13" t="s">
        <v>9</v>
      </c>
      <c r="W19" s="10"/>
    </row>
    <row r="20" spans="2:23" s="7" customFormat="1">
      <c r="B20" s="32"/>
      <c r="C20" s="30" t="s">
        <v>20</v>
      </c>
      <c r="D20" s="30"/>
      <c r="E20" s="15">
        <v>11.154900000000001</v>
      </c>
      <c r="F20" s="14">
        <v>0</v>
      </c>
      <c r="G20" s="15">
        <f t="shared" si="0"/>
        <v>76.668200000000041</v>
      </c>
      <c r="H20" s="13" t="s">
        <v>9</v>
      </c>
      <c r="W20" s="10"/>
    </row>
    <row r="21" spans="2:23" s="7" customFormat="1">
      <c r="B21" s="32"/>
      <c r="C21" s="30" t="s">
        <v>21</v>
      </c>
      <c r="D21" s="30"/>
      <c r="E21" s="15">
        <v>11.937700000000001</v>
      </c>
      <c r="F21" s="14">
        <v>0</v>
      </c>
      <c r="G21" s="15">
        <f t="shared" si="0"/>
        <v>64.730500000000035</v>
      </c>
      <c r="H21" s="13" t="s">
        <v>9</v>
      </c>
      <c r="W21" s="10"/>
    </row>
    <row r="22" spans="2:23" s="7" customFormat="1">
      <c r="B22" s="32" t="s">
        <v>22</v>
      </c>
      <c r="C22" s="30" t="s">
        <v>23</v>
      </c>
      <c r="D22" s="30"/>
      <c r="E22" s="15">
        <v>13.699000000000002</v>
      </c>
      <c r="F22" s="14">
        <v>67</v>
      </c>
      <c r="G22" s="15">
        <f t="shared" si="0"/>
        <v>118.03150000000004</v>
      </c>
      <c r="H22" s="13" t="s">
        <v>7</v>
      </c>
      <c r="W22" s="10"/>
    </row>
    <row r="23" spans="2:23" s="7" customFormat="1">
      <c r="B23" s="32"/>
      <c r="C23" s="30" t="s">
        <v>24</v>
      </c>
      <c r="D23" s="30"/>
      <c r="E23" s="15">
        <v>14.6775</v>
      </c>
      <c r="F23" s="14">
        <v>0</v>
      </c>
      <c r="G23" s="15">
        <f t="shared" si="0"/>
        <v>103.35400000000004</v>
      </c>
      <c r="H23" s="13" t="s">
        <v>9</v>
      </c>
      <c r="W23" s="10"/>
    </row>
    <row r="24" spans="2:23" s="7" customFormat="1">
      <c r="B24" s="32"/>
      <c r="C24" s="30" t="s">
        <v>25</v>
      </c>
      <c r="D24" s="30"/>
      <c r="E24" s="15">
        <v>15.851700000000001</v>
      </c>
      <c r="F24" s="14">
        <v>0</v>
      </c>
      <c r="G24" s="15">
        <f t="shared" si="0"/>
        <v>87.502300000000048</v>
      </c>
      <c r="H24" s="13" t="s">
        <v>9</v>
      </c>
      <c r="W24" s="10"/>
    </row>
    <row r="25" spans="2:23" s="7" customFormat="1">
      <c r="B25" s="32"/>
      <c r="C25" s="30" t="s">
        <v>26</v>
      </c>
      <c r="D25" s="30"/>
      <c r="E25" s="15">
        <v>15.068900000000001</v>
      </c>
      <c r="F25" s="14">
        <v>0</v>
      </c>
      <c r="G25" s="15">
        <f t="shared" si="0"/>
        <v>72.433400000000049</v>
      </c>
      <c r="H25" s="13" t="s">
        <v>9</v>
      </c>
      <c r="W25" s="10"/>
    </row>
    <row r="26" spans="2:23" s="7" customFormat="1">
      <c r="B26" s="32"/>
      <c r="C26" s="30" t="s">
        <v>27</v>
      </c>
      <c r="D26" s="30"/>
      <c r="E26" s="15">
        <v>13.8947</v>
      </c>
      <c r="F26" s="14">
        <v>0</v>
      </c>
      <c r="G26" s="15">
        <f t="shared" si="0"/>
        <v>58.538700000000048</v>
      </c>
      <c r="H26" s="13" t="s">
        <v>9</v>
      </c>
      <c r="W26" s="10"/>
    </row>
    <row r="27" spans="2:23" s="7" customFormat="1">
      <c r="B27" s="32"/>
      <c r="C27" s="30" t="s">
        <v>28</v>
      </c>
      <c r="D27" s="30"/>
      <c r="E27" s="15">
        <v>11.3506</v>
      </c>
      <c r="F27" s="14">
        <v>0</v>
      </c>
      <c r="G27" s="15">
        <f t="shared" si="0"/>
        <v>47.188100000000048</v>
      </c>
      <c r="H27" s="13" t="s">
        <v>9</v>
      </c>
      <c r="W27" s="10"/>
    </row>
    <row r="28" spans="2:23" s="7" customFormat="1">
      <c r="B28" s="32"/>
      <c r="C28" s="30" t="s">
        <v>29</v>
      </c>
      <c r="D28" s="30"/>
      <c r="E28" s="15">
        <v>10.176400000000001</v>
      </c>
      <c r="F28" s="14">
        <v>0</v>
      </c>
      <c r="G28" s="15">
        <f t="shared" si="0"/>
        <v>37.011700000000047</v>
      </c>
      <c r="H28" s="13" t="s">
        <v>9</v>
      </c>
      <c r="W28" s="10"/>
    </row>
    <row r="29" spans="2:23" s="7" customFormat="1">
      <c r="B29" s="32"/>
      <c r="C29" s="30" t="s">
        <v>30</v>
      </c>
      <c r="D29" s="30"/>
      <c r="E29" s="15">
        <v>9.1979000000000006</v>
      </c>
      <c r="F29" s="14">
        <v>0</v>
      </c>
      <c r="G29" s="15">
        <f t="shared" si="0"/>
        <v>27.813800000000047</v>
      </c>
      <c r="H29" s="13" t="s">
        <v>9</v>
      </c>
      <c r="W29" s="10"/>
    </row>
    <row r="30" spans="2:23" s="7" customFormat="1">
      <c r="B30" s="18"/>
      <c r="C30" s="30" t="s">
        <v>31</v>
      </c>
      <c r="D30" s="30"/>
      <c r="E30" s="15">
        <v>6.8495000000000008</v>
      </c>
      <c r="F30" s="14">
        <v>0</v>
      </c>
      <c r="G30" s="15">
        <f t="shared" si="0"/>
        <v>20.964300000000044</v>
      </c>
      <c r="H30" s="13" t="s">
        <v>9</v>
      </c>
      <c r="W30" s="10"/>
    </row>
    <row r="31" spans="2:23" s="7" customFormat="1" ht="15.75" thickBot="1">
      <c r="B31" s="19"/>
      <c r="C31" s="31" t="s">
        <v>32</v>
      </c>
      <c r="D31" s="31"/>
      <c r="E31" s="20">
        <f>SUM(E7:E30)</f>
        <v>239.73250000000004</v>
      </c>
      <c r="F31" s="21">
        <f>SUM(F7:F30)</f>
        <v>241</v>
      </c>
      <c r="G31" s="21"/>
      <c r="H31" s="22"/>
      <c r="W31" s="10"/>
    </row>
  </sheetData>
  <mergeCells count="31">
    <mergeCell ref="C31:D31"/>
    <mergeCell ref="C29:D29"/>
    <mergeCell ref="C30:D30"/>
    <mergeCell ref="B6:B13"/>
    <mergeCell ref="B14:B21"/>
    <mergeCell ref="B22:B29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4:H4"/>
    <mergeCell ref="C5:D5"/>
    <mergeCell ref="C6:D6"/>
    <mergeCell ref="C7:D7"/>
    <mergeCell ref="C8:D8"/>
  </mergeCells>
  <printOptions horizontalCentered="1"/>
  <pageMargins left="1.22" right="0.45" top="2.98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T31"/>
  <sheetViews>
    <sheetView topLeftCell="C7" zoomScale="70" zoomScaleNormal="70" workbookViewId="0">
      <selection activeCell="T7" sqref="T7:T31"/>
    </sheetView>
  </sheetViews>
  <sheetFormatPr defaultColWidth="9" defaultRowHeight="15"/>
  <cols>
    <col min="2" max="2" width="17.140625" customWidth="1"/>
    <col min="3" max="3" width="15.42578125" customWidth="1"/>
    <col min="4" max="4" width="16.42578125" customWidth="1"/>
    <col min="5" max="5" width="15.28515625" customWidth="1"/>
    <col min="6" max="6" width="25.85546875" customWidth="1"/>
  </cols>
  <sheetData>
    <row r="4" spans="2:20" ht="19.5" customHeight="1">
      <c r="B4" s="33" t="s">
        <v>59</v>
      </c>
      <c r="C4" s="34"/>
      <c r="D4" s="34"/>
      <c r="E4" s="34"/>
      <c r="F4" s="35"/>
    </row>
    <row r="5" spans="2:20" s="7" customFormat="1" ht="39" customHeight="1">
      <c r="B5" s="25" t="s">
        <v>0</v>
      </c>
      <c r="C5" s="23" t="s">
        <v>60</v>
      </c>
      <c r="D5" s="23" t="s">
        <v>61</v>
      </c>
      <c r="E5" s="23" t="s">
        <v>62</v>
      </c>
      <c r="F5" s="24" t="s">
        <v>1</v>
      </c>
    </row>
    <row r="6" spans="2:20" s="7" customFormat="1">
      <c r="B6" s="1"/>
      <c r="C6" s="2"/>
      <c r="D6" s="2"/>
      <c r="E6" s="11">
        <f>15+C7</f>
        <v>55.9968</v>
      </c>
      <c r="F6" s="3" t="s">
        <v>3</v>
      </c>
    </row>
    <row r="7" spans="2:20" s="7" customFormat="1">
      <c r="B7" s="1" t="s">
        <v>33</v>
      </c>
      <c r="C7" s="11">
        <v>40.9968</v>
      </c>
      <c r="D7" s="2">
        <v>200</v>
      </c>
      <c r="E7" s="11">
        <f>E6+D7-C7</f>
        <v>215</v>
      </c>
      <c r="F7" s="13" t="s">
        <v>57</v>
      </c>
      <c r="T7" s="10"/>
    </row>
    <row r="8" spans="2:20" s="7" customFormat="1">
      <c r="B8" s="1" t="s">
        <v>34</v>
      </c>
      <c r="C8" s="11">
        <v>88.0672</v>
      </c>
      <c r="D8" s="2">
        <v>200</v>
      </c>
      <c r="E8" s="11">
        <f t="shared" ref="E8:E30" si="0">E7+D8-C8</f>
        <v>326.93279999999999</v>
      </c>
      <c r="F8" s="13" t="s">
        <v>57</v>
      </c>
      <c r="T8" s="10"/>
    </row>
    <row r="9" spans="2:20" s="7" customFormat="1">
      <c r="B9" s="8" t="s">
        <v>35</v>
      </c>
      <c r="C9" s="11">
        <v>98.695999999999998</v>
      </c>
      <c r="D9" s="2">
        <v>200</v>
      </c>
      <c r="E9" s="11">
        <f t="shared" si="0"/>
        <v>428.23680000000002</v>
      </c>
      <c r="F9" s="13" t="s">
        <v>57</v>
      </c>
      <c r="T9" s="10"/>
    </row>
    <row r="10" spans="2:20" s="7" customFormat="1">
      <c r="B10" s="8" t="s">
        <v>36</v>
      </c>
      <c r="C10" s="11">
        <v>104.7696</v>
      </c>
      <c r="D10" s="2">
        <v>0</v>
      </c>
      <c r="E10" s="11">
        <f t="shared" si="0"/>
        <v>323.46720000000005</v>
      </c>
      <c r="F10" s="3" t="s">
        <v>9</v>
      </c>
      <c r="T10" s="10"/>
    </row>
    <row r="11" spans="2:20" s="7" customFormat="1">
      <c r="B11" s="8" t="s">
        <v>37</v>
      </c>
      <c r="C11" s="11">
        <v>113.88</v>
      </c>
      <c r="D11" s="2">
        <v>0</v>
      </c>
      <c r="E11" s="11">
        <f t="shared" si="0"/>
        <v>209.58720000000005</v>
      </c>
      <c r="F11" s="3" t="s">
        <v>9</v>
      </c>
      <c r="T11" s="10"/>
    </row>
    <row r="12" spans="2:20" s="7" customFormat="1">
      <c r="B12" s="8" t="s">
        <v>38</v>
      </c>
      <c r="C12" s="11">
        <v>127.54559999999999</v>
      </c>
      <c r="D12" s="2">
        <v>200</v>
      </c>
      <c r="E12" s="11">
        <f t="shared" si="0"/>
        <v>282.04160000000007</v>
      </c>
      <c r="F12" s="13" t="s">
        <v>58</v>
      </c>
      <c r="T12" s="10"/>
    </row>
    <row r="13" spans="2:20" s="7" customFormat="1">
      <c r="B13" s="9" t="s">
        <v>39</v>
      </c>
      <c r="C13" s="11">
        <v>135.13759999999999</v>
      </c>
      <c r="D13" s="2">
        <v>200</v>
      </c>
      <c r="E13" s="11">
        <f t="shared" si="0"/>
        <v>346.90400000000011</v>
      </c>
      <c r="F13" s="3" t="s">
        <v>58</v>
      </c>
      <c r="T13" s="10"/>
    </row>
    <row r="14" spans="2:20" s="7" customFormat="1">
      <c r="B14" s="9" t="s">
        <v>40</v>
      </c>
      <c r="C14" s="11">
        <v>106.288</v>
      </c>
      <c r="D14" s="2">
        <v>0</v>
      </c>
      <c r="E14" s="11">
        <f t="shared" si="0"/>
        <v>240.6160000000001</v>
      </c>
      <c r="F14" s="3" t="s">
        <v>9</v>
      </c>
      <c r="T14" s="10"/>
    </row>
    <row r="15" spans="2:20" s="7" customFormat="1">
      <c r="B15" s="9" t="s">
        <v>41</v>
      </c>
      <c r="C15" s="11">
        <v>98.695999999999998</v>
      </c>
      <c r="D15" s="2">
        <v>0</v>
      </c>
      <c r="E15" s="11">
        <f t="shared" si="0"/>
        <v>141.9200000000001</v>
      </c>
      <c r="F15" s="3" t="s">
        <v>9</v>
      </c>
      <c r="T15" s="10"/>
    </row>
    <row r="16" spans="2:20" s="7" customFormat="1">
      <c r="B16" s="9" t="s">
        <v>42</v>
      </c>
      <c r="C16" s="11">
        <v>103.2512</v>
      </c>
      <c r="D16" s="2">
        <v>200</v>
      </c>
      <c r="E16" s="11">
        <f t="shared" si="0"/>
        <v>238.66880000000009</v>
      </c>
      <c r="F16" s="13" t="s">
        <v>58</v>
      </c>
      <c r="T16" s="10"/>
    </row>
    <row r="17" spans="2:20" s="7" customFormat="1">
      <c r="B17" s="1" t="s">
        <v>43</v>
      </c>
      <c r="C17" s="11">
        <v>110.8432</v>
      </c>
      <c r="D17" s="2">
        <v>200</v>
      </c>
      <c r="E17" s="11">
        <f t="shared" si="0"/>
        <v>327.82560000000012</v>
      </c>
      <c r="F17" s="13" t="s">
        <v>58</v>
      </c>
      <c r="T17" s="10"/>
    </row>
    <row r="18" spans="2:20" s="7" customFormat="1">
      <c r="B18" s="1" t="s">
        <v>44</v>
      </c>
      <c r="C18" s="11">
        <v>119.95359999999999</v>
      </c>
      <c r="D18" s="2">
        <v>200</v>
      </c>
      <c r="E18" s="11">
        <f t="shared" si="0"/>
        <v>407.87200000000013</v>
      </c>
      <c r="F18" s="13" t="s">
        <v>58</v>
      </c>
      <c r="T18" s="10"/>
    </row>
    <row r="19" spans="2:20" s="7" customFormat="1">
      <c r="B19" s="1" t="s">
        <v>45</v>
      </c>
      <c r="C19" s="11">
        <v>130.58240000000001</v>
      </c>
      <c r="D19" s="2">
        <v>0</v>
      </c>
      <c r="E19" s="11">
        <f t="shared" si="0"/>
        <v>277.28960000000012</v>
      </c>
      <c r="F19" s="13" t="s">
        <v>9</v>
      </c>
      <c r="T19" s="10"/>
    </row>
    <row r="20" spans="2:20" s="7" customFormat="1">
      <c r="B20" s="1" t="s">
        <v>46</v>
      </c>
      <c r="C20" s="11">
        <v>136.65600000000001</v>
      </c>
      <c r="D20" s="2">
        <v>0</v>
      </c>
      <c r="E20" s="11">
        <f t="shared" si="0"/>
        <v>140.63360000000011</v>
      </c>
      <c r="F20" s="13" t="s">
        <v>9</v>
      </c>
      <c r="T20" s="10"/>
    </row>
    <row r="21" spans="2:20" s="7" customFormat="1">
      <c r="B21" s="8" t="s">
        <v>47</v>
      </c>
      <c r="C21" s="11">
        <v>130.58240000000001</v>
      </c>
      <c r="D21" s="2">
        <v>200</v>
      </c>
      <c r="E21" s="11">
        <f t="shared" si="0"/>
        <v>210.05120000000011</v>
      </c>
      <c r="F21" s="13" t="s">
        <v>58</v>
      </c>
      <c r="T21" s="10"/>
    </row>
    <row r="22" spans="2:20" s="7" customFormat="1">
      <c r="B22" s="8" t="s">
        <v>48</v>
      </c>
      <c r="C22" s="11">
        <v>115.3984</v>
      </c>
      <c r="D22" s="2">
        <v>200</v>
      </c>
      <c r="E22" s="11">
        <f t="shared" si="0"/>
        <v>294.65280000000013</v>
      </c>
      <c r="F22" s="13" t="s">
        <v>58</v>
      </c>
      <c r="T22" s="10"/>
    </row>
    <row r="23" spans="2:20" s="7" customFormat="1">
      <c r="B23" s="8" t="s">
        <v>49</v>
      </c>
      <c r="C23" s="11">
        <v>101.7328</v>
      </c>
      <c r="D23" s="2">
        <v>0</v>
      </c>
      <c r="E23" s="11">
        <f t="shared" si="0"/>
        <v>192.92000000000013</v>
      </c>
      <c r="F23" s="13" t="s">
        <v>9</v>
      </c>
      <c r="T23" s="10"/>
    </row>
    <row r="24" spans="2:20" s="7" customFormat="1">
      <c r="B24" s="8" t="s">
        <v>50</v>
      </c>
      <c r="C24" s="11">
        <v>104.7696</v>
      </c>
      <c r="D24" s="2">
        <v>100</v>
      </c>
      <c r="E24" s="11">
        <f t="shared" si="0"/>
        <v>188.15040000000013</v>
      </c>
      <c r="F24" s="13" t="s">
        <v>58</v>
      </c>
      <c r="T24" s="10"/>
    </row>
    <row r="25" spans="2:20" s="7" customFormat="1">
      <c r="B25" s="9" t="s">
        <v>51</v>
      </c>
      <c r="C25" s="11">
        <v>94.140799999999999</v>
      </c>
      <c r="D25" s="2">
        <v>110</v>
      </c>
      <c r="E25" s="11">
        <f t="shared" si="0"/>
        <v>204.00960000000009</v>
      </c>
      <c r="F25" s="13" t="s">
        <v>58</v>
      </c>
      <c r="T25" s="10"/>
    </row>
    <row r="26" spans="2:20" s="7" customFormat="1">
      <c r="B26" s="1" t="s">
        <v>52</v>
      </c>
      <c r="C26" s="11">
        <v>45.552</v>
      </c>
      <c r="D26" s="2">
        <v>0</v>
      </c>
      <c r="E26" s="11">
        <f t="shared" si="0"/>
        <v>158.4576000000001</v>
      </c>
      <c r="F26" s="3" t="s">
        <v>9</v>
      </c>
      <c r="T26" s="10"/>
    </row>
    <row r="27" spans="2:20" s="7" customFormat="1">
      <c r="B27" s="1" t="s">
        <v>53</v>
      </c>
      <c r="C27" s="11">
        <v>40.9968</v>
      </c>
      <c r="D27" s="2">
        <v>0</v>
      </c>
      <c r="E27" s="11">
        <f t="shared" si="0"/>
        <v>117.46080000000009</v>
      </c>
      <c r="F27" s="3" t="s">
        <v>9</v>
      </c>
      <c r="T27" s="10"/>
    </row>
    <row r="28" spans="2:20" s="7" customFormat="1">
      <c r="B28" s="1" t="s">
        <v>54</v>
      </c>
      <c r="C28" s="11">
        <v>22.776</v>
      </c>
      <c r="D28" s="2">
        <v>0</v>
      </c>
      <c r="E28" s="11">
        <f t="shared" si="0"/>
        <v>94.684800000000095</v>
      </c>
      <c r="F28" s="3" t="s">
        <v>9</v>
      </c>
      <c r="T28" s="10"/>
    </row>
    <row r="29" spans="2:20" s="7" customFormat="1">
      <c r="B29" s="1" t="s">
        <v>55</v>
      </c>
      <c r="C29" s="11">
        <v>16.702400000000001</v>
      </c>
      <c r="D29" s="2">
        <v>0</v>
      </c>
      <c r="E29" s="11">
        <f t="shared" si="0"/>
        <v>77.982400000000098</v>
      </c>
      <c r="F29" s="3" t="s">
        <v>9</v>
      </c>
      <c r="T29" s="10"/>
    </row>
    <row r="30" spans="2:20" s="7" customFormat="1">
      <c r="B30" s="1" t="s">
        <v>56</v>
      </c>
      <c r="C30" s="11">
        <v>21.2576</v>
      </c>
      <c r="D30" s="2">
        <v>0</v>
      </c>
      <c r="E30" s="11">
        <f t="shared" si="0"/>
        <v>56.724800000000101</v>
      </c>
      <c r="F30" s="3" t="s">
        <v>9</v>
      </c>
      <c r="T30" s="10"/>
    </row>
    <row r="31" spans="2:20" s="7" customFormat="1">
      <c r="B31" s="4" t="s">
        <v>32</v>
      </c>
      <c r="C31" s="12">
        <f>SUM(C7:C30)</f>
        <v>2209.2719999999999</v>
      </c>
      <c r="D31" s="5">
        <f>SUM(D7:D30)</f>
        <v>2210</v>
      </c>
      <c r="E31" s="5"/>
      <c r="F31" s="6"/>
      <c r="T31" s="10"/>
    </row>
  </sheetData>
  <mergeCells count="1">
    <mergeCell ref="B4:F4"/>
  </mergeCells>
  <printOptions horizontalCentered="1"/>
  <pageMargins left="1.0900000000000001" right="0.46" top="2.4" bottom="0.75" header="2.36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Zone 2, present</vt:lpstr>
      <vt:lpstr>Zone 1, present</vt:lpstr>
      <vt:lpstr>'Zone 1, present'!Print_Area</vt:lpstr>
      <vt:lpstr>'Zone 2, present'!Print_Area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2016-10-17T17:32:45Z</cp:lastPrinted>
  <dcterms:created xsi:type="dcterms:W3CDTF">2006-09-16T00:00:00Z</dcterms:created>
  <dcterms:modified xsi:type="dcterms:W3CDTF">2016-12-20T04:00:21Z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1033-10.1.0.5783</vt:lpwstr>
  </property>
</Properties>
</file>